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GEN-107)Liftų techninės priežiūros, aptarnavimo, remonto/Pirkimo dokumentai/"/>
    </mc:Choice>
  </mc:AlternateContent>
  <xr:revisionPtr revIDLastSave="102" documentId="13_ncr:101_{B028D28C-5444-4E67-88AE-5CD09B1B3B4A}" xr6:coauthVersionLast="47" xr6:coauthVersionMax="47" xr10:uidLastSave="{086B771E-9EF3-4555-9B2D-99794CFD3ACB}"/>
  <bookViews>
    <workbookView xWindow="28680" yWindow="-120" windowWidth="29040" windowHeight="15720" xr2:uid="{C69BC664-A3E7-438D-872F-8BD871C954B4}"/>
  </bookViews>
  <sheets>
    <sheet name="Įkainiai" sheetId="13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36" l="1"/>
  <c r="K7" i="136"/>
  <c r="K8" i="136"/>
  <c r="K9" i="136"/>
  <c r="K10" i="136"/>
  <c r="K11" i="136"/>
  <c r="K12" i="136"/>
  <c r="K13" i="136"/>
  <c r="K14" i="136"/>
  <c r="K15" i="136"/>
  <c r="K16" i="136"/>
  <c r="K17" i="136"/>
  <c r="K18" i="136"/>
  <c r="K19" i="136"/>
  <c r="K20" i="136"/>
  <c r="K21" i="136"/>
  <c r="K22" i="136"/>
  <c r="K5" i="136"/>
</calcChain>
</file>

<file path=xl/sharedStrings.xml><?xml version="1.0" encoding="utf-8"?>
<sst xmlns="http://schemas.openxmlformats.org/spreadsheetml/2006/main" count="112" uniqueCount="76">
  <si>
    <t>Eil.</t>
  </si>
  <si>
    <t>Įrenginio pavadinimas</t>
  </si>
  <si>
    <t>Gamintojas</t>
  </si>
  <si>
    <t>Pagaminimo metai</t>
  </si>
  <si>
    <t>Kėlimo galia, kg</t>
  </si>
  <si>
    <t>Identifikavimo kodas</t>
  </si>
  <si>
    <t>Objektas, objekto adresas</t>
  </si>
  <si>
    <t xml:space="preserve">Mato vnt. </t>
  </si>
  <si>
    <t>Preliminaus kiekis</t>
  </si>
  <si>
    <t>Aptarnavimo ir remonto paslaugų įkainis 1 mėnesiui, Eur be PVM</t>
  </si>
  <si>
    <t>Kaina, EUR be PVM (36 mėn sutarties laikotarpiui)</t>
  </si>
  <si>
    <t>Nr.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</si>
  <si>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</si>
  <si>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</si>
  <si>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</si>
  <si>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</si>
  <si>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</si>
  <si>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</si>
  <si>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</si>
  <si>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</si>
  <si>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</si>
  <si>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</si>
  <si>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K=J*I</t>
  </si>
  <si>
    <t>Krovininis liftas (tipas neatžymėtas)</t>
  </si>
  <si>
    <t>Maskva ,,Sojuzlift’’</t>
  </si>
  <si>
    <t>LF-02-01023</t>
  </si>
  <si>
    <t>EK, Elektrinės g.21, Elektrėnai</t>
  </si>
  <si>
    <t>mėn.</t>
  </si>
  <si>
    <t>Budapešto liftų gamykla</t>
  </si>
  <si>
    <t>LF-02-01030</t>
  </si>
  <si>
    <t xml:space="preserve">EK, Elektrinės g.21, Elektrėnai  </t>
  </si>
  <si>
    <t>LF-02-01029</t>
  </si>
  <si>
    <t>Krovininis mažasis liftas (tipas neatžymėtas)</t>
  </si>
  <si>
    <t>Platonovka (Rusija)</t>
  </si>
  <si>
    <t>Orlovas (Rusija)</t>
  </si>
  <si>
    <t>Vokietijos liftų gamykla „Schindler“</t>
  </si>
  <si>
    <t>LF-02-00478</t>
  </si>
  <si>
    <t>KHE, T.Masiulio g.22A, Kaunas</t>
  </si>
  <si>
    <t>Keleivinis liftas PP-0411</t>
  </si>
  <si>
    <t>Baltarusija - Mogiliovas</t>
  </si>
  <si>
    <t>LF-01-01319</t>
  </si>
  <si>
    <t>KHAE, Marių g.6, Meisiejų k, Kruonis, Kaišiadorių sav.</t>
  </si>
  <si>
    <t>Keleivinis liftas PP-404 A</t>
  </si>
  <si>
    <t>Rusija - Ščerbinka</t>
  </si>
  <si>
    <t>LF-01-01320</t>
  </si>
  <si>
    <t>LF-01-01321</t>
  </si>
  <si>
    <t>Krovininis liftas PG-287</t>
  </si>
  <si>
    <t>Rusija - Sverdlovskas</t>
  </si>
  <si>
    <t>LF-02-00323</t>
  </si>
  <si>
    <t>Krovininis liftas (Kleemann, City 300)</t>
  </si>
  <si>
    <t>Graikija</t>
  </si>
  <si>
    <t xml:space="preserve">KL-772834 </t>
  </si>
  <si>
    <t>Keleivinis liftas PW12/10-19</t>
  </si>
  <si>
    <t>KIT-ITALY (KONE)</t>
  </si>
  <si>
    <t>LF-01-08538</t>
  </si>
  <si>
    <t>TE-3, Jočionių g.13, Vilnius</t>
  </si>
  <si>
    <t>Keleivinis liftas PP-400A</t>
  </si>
  <si>
    <t>G/S Mogiliovliftmaš</t>
  </si>
  <si>
    <t>LF-01-01593</t>
  </si>
  <si>
    <t>Keleivinis liftas PW06/10-19</t>
  </si>
  <si>
    <t>KONE Asensori SpA</t>
  </si>
  <si>
    <t>LF-01-07896</t>
  </si>
  <si>
    <t>Krovininis liftas PG-289</t>
  </si>
  <si>
    <t>Sverdlovo liftų g-kla</t>
  </si>
  <si>
    <t>LF-02-00410</t>
  </si>
  <si>
    <t>Krovininis liftas PG-290</t>
  </si>
  <si>
    <t>LF-02-00411</t>
  </si>
  <si>
    <t>Keleivinis liftas PP-402A</t>
  </si>
  <si>
    <t>Karačarovskij mechan.zavod.</t>
  </si>
  <si>
    <t>LF-01-01592</t>
  </si>
  <si>
    <t>Liftų remonto paslaugos</t>
  </si>
  <si>
    <t>val.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</si>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</sst>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vertAlign val="superscript"/>
      <sz val="10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912A8-C017-4A24-8E7C-37374F29F18C}">
  <dimension ref="A1:K28"/>
  <sheetViews>
    <sheetView tabSelected="1" zoomScale="80" zoomScaleNormal="80" workbookViewId="0">
      <selection activeCell="K23" sqref="K23"/>
    </sheetView>
  </sheetViews>
  <sheetFormatPr defaultRowHeight="14.5" x14ac:dyDescent="0.35"/>
  <cols>
    <col min="1" max="1" width="5.81640625" customWidth="1"/>
    <col min="2" max="2" width="37.81640625" customWidth="1"/>
    <col min="3" max="3" width="29.453125" customWidth="1"/>
    <col min="4" max="4" width="12.81640625" customWidth="1"/>
    <col min="5" max="5" width="12.1796875" customWidth="1"/>
    <col min="6" max="6" width="13.453125" customWidth="1"/>
    <col min="7" max="7" width="50.54296875" customWidth="1"/>
    <col min="8" max="8" width="20.453125" customWidth="1"/>
    <col min="9" max="9" width="16.453125" customWidth="1"/>
    <col min="10" max="10" width="27.54296875" customWidth="1"/>
    <col min="11" max="11" width="21.453125" customWidth="1"/>
    <col min="12" max="12" width="19.54296875" customWidth="1"/>
  </cols>
  <sheetData>
    <row r="1" spans="1:11" x14ac:dyDescent="0.35">
      <c r="A1" s="1"/>
    </row>
    <row r="2" spans="1:11" ht="15" customHeight="1" x14ac:dyDescent="0.35">
      <c r="A2" s="9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  <c r="I2" s="18" t="s">
        <v>8</v>
      </c>
      <c r="J2" s="23" t="s">
        <v>9</v>
      </c>
      <c r="K2" s="22" t="s">
        <v>10</v>
      </c>
    </row>
    <row r="3" spans="1:11" ht="35.15" customHeight="1" x14ac:dyDescent="0.35">
      <c r="A3" s="9" t="s">
        <v>11</v>
      </c>
      <c r="B3" s="23"/>
      <c r="C3" s="23"/>
      <c r="D3" s="23"/>
      <c r="E3" s="23"/>
      <c r="F3" s="23"/>
      <c r="G3" s="23"/>
      <c r="H3" s="23"/>
      <c r="I3" s="19"/>
      <c r="J3" s="23"/>
      <c r="K3" s="22"/>
    </row>
    <row r="4" spans="1:11" ht="27" customHeight="1" x14ac:dyDescent="0.3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10" t="s">
        <v>22</v>
      </c>
    </row>
    <row r="5" spans="1:11" x14ac:dyDescent="0.35">
      <c r="A5" s="2">
        <v>1</v>
      </c>
      <c r="B5" s="3" t="s">
        <v>23</v>
      </c>
      <c r="C5" s="3" t="s">
        <v>24</v>
      </c>
      <c r="D5" s="2">
        <v>1991</v>
      </c>
      <c r="E5" s="2">
        <v>500</v>
      </c>
      <c r="F5" s="4" t="s">
        <v>25</v>
      </c>
      <c r="G5" s="2" t="s">
        <v>26</v>
      </c>
      <c r="H5" s="5" t="s">
        <v>27</v>
      </c>
      <c r="I5" s="12">
        <v>36</v>
      </c>
      <c r="J5" s="6"/>
      <c r="K5" s="13">
        <f>J5*36</f>
        <v>0</v>
      </c>
    </row>
    <row r="6" spans="1:11" x14ac:dyDescent="0.35">
      <c r="A6" s="2">
        <v>2</v>
      </c>
      <c r="B6" s="3" t="s">
        <v>23</v>
      </c>
      <c r="C6" s="3" t="s">
        <v>28</v>
      </c>
      <c r="D6" s="2">
        <v>1971</v>
      </c>
      <c r="E6" s="2">
        <v>1000</v>
      </c>
      <c r="F6" s="4" t="s">
        <v>29</v>
      </c>
      <c r="G6" s="2" t="s">
        <v>30</v>
      </c>
      <c r="H6" s="5" t="s">
        <v>27</v>
      </c>
      <c r="I6" s="12">
        <v>36</v>
      </c>
      <c r="J6" s="6"/>
      <c r="K6" s="13">
        <f t="shared" ref="K6:K22" si="0">J6*36</f>
        <v>0</v>
      </c>
    </row>
    <row r="7" spans="1:11" x14ac:dyDescent="0.35">
      <c r="A7" s="2">
        <v>3</v>
      </c>
      <c r="B7" s="3" t="s">
        <v>23</v>
      </c>
      <c r="C7" s="3" t="s">
        <v>28</v>
      </c>
      <c r="D7" s="2">
        <v>1971</v>
      </c>
      <c r="E7" s="2">
        <v>1000</v>
      </c>
      <c r="F7" s="4" t="s">
        <v>31</v>
      </c>
      <c r="G7" s="2" t="s">
        <v>26</v>
      </c>
      <c r="H7" s="5" t="s">
        <v>27</v>
      </c>
      <c r="I7" s="12">
        <v>36</v>
      </c>
      <c r="J7" s="6"/>
      <c r="K7" s="13">
        <f t="shared" si="0"/>
        <v>0</v>
      </c>
    </row>
    <row r="8" spans="1:11" ht="15.75" customHeight="1" x14ac:dyDescent="0.35">
      <c r="A8" s="2">
        <v>4</v>
      </c>
      <c r="B8" s="3" t="s">
        <v>32</v>
      </c>
      <c r="C8" s="3" t="s">
        <v>33</v>
      </c>
      <c r="D8" s="2">
        <v>1969</v>
      </c>
      <c r="E8" s="2">
        <v>150</v>
      </c>
      <c r="F8" s="4">
        <v>901302</v>
      </c>
      <c r="G8" s="2" t="s">
        <v>26</v>
      </c>
      <c r="H8" s="5" t="s">
        <v>27</v>
      </c>
      <c r="I8" s="12">
        <v>36</v>
      </c>
      <c r="J8" s="6"/>
      <c r="K8" s="13">
        <f t="shared" si="0"/>
        <v>0</v>
      </c>
    </row>
    <row r="9" spans="1:11" ht="15.75" customHeight="1" x14ac:dyDescent="0.35">
      <c r="A9" s="2">
        <v>5</v>
      </c>
      <c r="B9" s="3" t="s">
        <v>32</v>
      </c>
      <c r="C9" s="3" t="s">
        <v>34</v>
      </c>
      <c r="D9" s="2">
        <v>1973</v>
      </c>
      <c r="E9" s="2">
        <v>100</v>
      </c>
      <c r="F9" s="4">
        <v>901303</v>
      </c>
      <c r="G9" s="2" t="s">
        <v>26</v>
      </c>
      <c r="H9" s="5" t="s">
        <v>27</v>
      </c>
      <c r="I9" s="12">
        <v>36</v>
      </c>
      <c r="J9" s="6"/>
      <c r="K9" s="13">
        <f t="shared" si="0"/>
        <v>0</v>
      </c>
    </row>
    <row r="10" spans="1:11" x14ac:dyDescent="0.35">
      <c r="A10" s="2">
        <v>6</v>
      </c>
      <c r="B10" s="3" t="s">
        <v>23</v>
      </c>
      <c r="C10" s="8" t="s">
        <v>35</v>
      </c>
      <c r="D10" s="2">
        <v>2001</v>
      </c>
      <c r="E10" s="2">
        <v>1200</v>
      </c>
      <c r="F10" s="4" t="s">
        <v>36</v>
      </c>
      <c r="G10" s="2" t="s">
        <v>37</v>
      </c>
      <c r="H10" s="5" t="s">
        <v>27</v>
      </c>
      <c r="I10" s="12">
        <v>36</v>
      </c>
      <c r="J10" s="6"/>
      <c r="K10" s="13">
        <f t="shared" si="0"/>
        <v>0</v>
      </c>
    </row>
    <row r="11" spans="1:11" x14ac:dyDescent="0.35">
      <c r="A11" s="2">
        <v>7</v>
      </c>
      <c r="B11" s="3" t="s">
        <v>38</v>
      </c>
      <c r="C11" s="3" t="s">
        <v>39</v>
      </c>
      <c r="D11" s="2">
        <v>1998</v>
      </c>
      <c r="E11" s="2">
        <v>400</v>
      </c>
      <c r="F11" s="4" t="s">
        <v>40</v>
      </c>
      <c r="G11" s="2" t="s">
        <v>41</v>
      </c>
      <c r="H11" s="5" t="s">
        <v>27</v>
      </c>
      <c r="I11" s="12">
        <v>36</v>
      </c>
      <c r="J11" s="6"/>
      <c r="K11" s="13">
        <f t="shared" si="0"/>
        <v>0</v>
      </c>
    </row>
    <row r="12" spans="1:11" x14ac:dyDescent="0.35">
      <c r="A12" s="2">
        <v>8</v>
      </c>
      <c r="B12" s="3" t="s">
        <v>42</v>
      </c>
      <c r="C12" s="3" t="s">
        <v>43</v>
      </c>
      <c r="D12" s="2">
        <v>1989</v>
      </c>
      <c r="E12" s="2">
        <v>500</v>
      </c>
      <c r="F12" s="4" t="s">
        <v>44</v>
      </c>
      <c r="G12" s="2" t="s">
        <v>41</v>
      </c>
      <c r="H12" s="5" t="s">
        <v>27</v>
      </c>
      <c r="I12" s="12">
        <v>36</v>
      </c>
      <c r="J12" s="6"/>
      <c r="K12" s="13">
        <f t="shared" si="0"/>
        <v>0</v>
      </c>
    </row>
    <row r="13" spans="1:11" x14ac:dyDescent="0.35">
      <c r="A13" s="2">
        <v>9</v>
      </c>
      <c r="B13" s="3" t="s">
        <v>42</v>
      </c>
      <c r="C13" s="3" t="s">
        <v>43</v>
      </c>
      <c r="D13" s="2">
        <v>1989</v>
      </c>
      <c r="E13" s="2">
        <v>500</v>
      </c>
      <c r="F13" s="4" t="s">
        <v>45</v>
      </c>
      <c r="G13" s="2" t="s">
        <v>41</v>
      </c>
      <c r="H13" s="5" t="s">
        <v>27</v>
      </c>
      <c r="I13" s="12">
        <v>36</v>
      </c>
      <c r="J13" s="6"/>
      <c r="K13" s="13">
        <f t="shared" si="0"/>
        <v>0</v>
      </c>
    </row>
    <row r="14" spans="1:11" x14ac:dyDescent="0.35">
      <c r="A14" s="2">
        <v>10</v>
      </c>
      <c r="B14" s="3" t="s">
        <v>46</v>
      </c>
      <c r="C14" s="3" t="s">
        <v>47</v>
      </c>
      <c r="D14" s="2">
        <v>1989</v>
      </c>
      <c r="E14" s="2">
        <v>1000</v>
      </c>
      <c r="F14" s="4" t="s">
        <v>48</v>
      </c>
      <c r="G14" s="2" t="s">
        <v>41</v>
      </c>
      <c r="H14" s="5" t="s">
        <v>27</v>
      </c>
      <c r="I14" s="12">
        <v>36</v>
      </c>
      <c r="J14" s="6"/>
      <c r="K14" s="13">
        <f t="shared" si="0"/>
        <v>0</v>
      </c>
    </row>
    <row r="15" spans="1:11" x14ac:dyDescent="0.35">
      <c r="A15" s="2">
        <v>11</v>
      </c>
      <c r="B15" s="3" t="s">
        <v>49</v>
      </c>
      <c r="C15" s="3" t="s">
        <v>50</v>
      </c>
      <c r="D15" s="2">
        <v>2026</v>
      </c>
      <c r="E15" s="2">
        <v>1050</v>
      </c>
      <c r="F15" s="4" t="s">
        <v>51</v>
      </c>
      <c r="G15" s="2" t="s">
        <v>41</v>
      </c>
      <c r="H15" s="5" t="s">
        <v>27</v>
      </c>
      <c r="I15" s="12">
        <v>36</v>
      </c>
      <c r="J15" s="6"/>
      <c r="K15" s="13">
        <f t="shared" si="0"/>
        <v>0</v>
      </c>
    </row>
    <row r="16" spans="1:11" x14ac:dyDescent="0.35">
      <c r="A16" s="2">
        <v>12</v>
      </c>
      <c r="B16" s="3" t="s">
        <v>52</v>
      </c>
      <c r="C16" s="3" t="s">
        <v>53</v>
      </c>
      <c r="D16" s="2">
        <v>2013</v>
      </c>
      <c r="E16" s="2">
        <v>900</v>
      </c>
      <c r="F16" s="4" t="s">
        <v>54</v>
      </c>
      <c r="G16" s="2" t="s">
        <v>55</v>
      </c>
      <c r="H16" s="5" t="s">
        <v>27</v>
      </c>
      <c r="I16" s="12">
        <v>36</v>
      </c>
      <c r="J16" s="6"/>
      <c r="K16" s="13">
        <f t="shared" si="0"/>
        <v>0</v>
      </c>
    </row>
    <row r="17" spans="1:11" x14ac:dyDescent="0.35">
      <c r="A17" s="2">
        <v>13</v>
      </c>
      <c r="B17" s="3" t="s">
        <v>56</v>
      </c>
      <c r="C17" s="3" t="s">
        <v>57</v>
      </c>
      <c r="D17" s="2">
        <v>1983</v>
      </c>
      <c r="E17" s="2">
        <v>320</v>
      </c>
      <c r="F17" s="4" t="s">
        <v>58</v>
      </c>
      <c r="G17" s="2" t="s">
        <v>55</v>
      </c>
      <c r="H17" s="5" t="s">
        <v>27</v>
      </c>
      <c r="I17" s="12">
        <v>36</v>
      </c>
      <c r="J17" s="6"/>
      <c r="K17" s="13">
        <f t="shared" si="0"/>
        <v>0</v>
      </c>
    </row>
    <row r="18" spans="1:11" x14ac:dyDescent="0.35">
      <c r="A18" s="2">
        <v>14</v>
      </c>
      <c r="B18" s="3" t="s">
        <v>59</v>
      </c>
      <c r="C18" s="3" t="s">
        <v>60</v>
      </c>
      <c r="D18" s="2">
        <v>2010</v>
      </c>
      <c r="E18" s="2">
        <v>480</v>
      </c>
      <c r="F18" s="4" t="s">
        <v>61</v>
      </c>
      <c r="G18" s="2" t="s">
        <v>55</v>
      </c>
      <c r="H18" s="5" t="s">
        <v>27</v>
      </c>
      <c r="I18" s="12">
        <v>36</v>
      </c>
      <c r="J18" s="6"/>
      <c r="K18" s="13">
        <f t="shared" si="0"/>
        <v>0</v>
      </c>
    </row>
    <row r="19" spans="1:11" x14ac:dyDescent="0.35">
      <c r="A19" s="2">
        <v>15</v>
      </c>
      <c r="B19" s="3" t="s">
        <v>62</v>
      </c>
      <c r="C19" s="3" t="s">
        <v>63</v>
      </c>
      <c r="D19" s="2">
        <v>1983</v>
      </c>
      <c r="E19" s="2">
        <v>2000</v>
      </c>
      <c r="F19" s="4" t="s">
        <v>64</v>
      </c>
      <c r="G19" s="2" t="s">
        <v>55</v>
      </c>
      <c r="H19" s="5" t="s">
        <v>27</v>
      </c>
      <c r="I19" s="12">
        <v>36</v>
      </c>
      <c r="J19" s="6"/>
      <c r="K19" s="13">
        <f t="shared" si="0"/>
        <v>0</v>
      </c>
    </row>
    <row r="20" spans="1:11" x14ac:dyDescent="0.35">
      <c r="A20" s="2">
        <v>16</v>
      </c>
      <c r="B20" s="3" t="s">
        <v>65</v>
      </c>
      <c r="C20" s="3" t="s">
        <v>63</v>
      </c>
      <c r="D20" s="2">
        <v>1983</v>
      </c>
      <c r="E20" s="2">
        <v>2000</v>
      </c>
      <c r="F20" s="4" t="s">
        <v>66</v>
      </c>
      <c r="G20" s="2" t="s">
        <v>55</v>
      </c>
      <c r="H20" s="5" t="s">
        <v>27</v>
      </c>
      <c r="I20" s="12">
        <v>36</v>
      </c>
      <c r="J20" s="6"/>
      <c r="K20" s="13">
        <f t="shared" si="0"/>
        <v>0</v>
      </c>
    </row>
    <row r="21" spans="1:11" x14ac:dyDescent="0.35">
      <c r="A21" s="2">
        <v>17</v>
      </c>
      <c r="B21" s="3" t="s">
        <v>67</v>
      </c>
      <c r="C21" s="3" t="s">
        <v>68</v>
      </c>
      <c r="D21" s="2">
        <v>1986</v>
      </c>
      <c r="E21" s="2">
        <v>320</v>
      </c>
      <c r="F21" s="4" t="s">
        <v>69</v>
      </c>
      <c r="G21" s="2" t="s">
        <v>55</v>
      </c>
      <c r="H21" s="5" t="s">
        <v>27</v>
      </c>
      <c r="I21" s="12">
        <v>36</v>
      </c>
      <c r="J21" s="6"/>
      <c r="K21" s="13">
        <f t="shared" si="0"/>
        <v>0</v>
      </c>
    </row>
    <row r="22" spans="1:11" x14ac:dyDescent="0.35">
      <c r="A22" s="2">
        <v>18</v>
      </c>
      <c r="B22" s="15" t="s">
        <v>70</v>
      </c>
      <c r="C22" s="16"/>
      <c r="D22" s="16"/>
      <c r="E22" s="16"/>
      <c r="F22" s="16"/>
      <c r="G22" s="17"/>
      <c r="H22" s="5" t="s">
        <v>71</v>
      </c>
      <c r="I22" s="12">
        <v>300</v>
      </c>
      <c r="J22" s="6"/>
      <c r="K22" s="13">
        <f t="shared" si="0"/>
        <v>0</v>
      </c>
    </row>
    <row r="23" spans="1:11" x14ac:dyDescent="0.35">
      <c r="A23" s="11"/>
      <c r="B23" s="7"/>
      <c r="C23" s="20" t="s">
        <v>72</v>
      </c>
      <c r="D23" s="20"/>
      <c r="E23" s="20"/>
      <c r="F23" s="20"/>
      <c r="G23" s="20"/>
      <c r="H23" s="20"/>
      <c r="I23" s="20"/>
      <c r="J23" s="20"/>
      <c r="K23" s="7"/>
    </row>
    <row r="24" spans="1:11" ht="15.5" x14ac:dyDescent="0.35">
      <c r="A24" s="7"/>
      <c r="B24" s="7"/>
      <c r="C24" s="20" t="s">
        <v>73</v>
      </c>
      <c r="D24" s="20"/>
      <c r="E24" s="20"/>
      <c r="F24" s="20"/>
      <c r="G24" s="20"/>
      <c r="H24" s="20"/>
      <c r="I24" s="20"/>
      <c r="J24" s="20"/>
      <c r="K24" s="7"/>
    </row>
    <row r="25" spans="1:11" x14ac:dyDescent="0.35">
      <c r="A25" s="7"/>
      <c r="B25" s="7"/>
      <c r="C25" s="21" t="s">
        <v>74</v>
      </c>
      <c r="D25" s="21"/>
      <c r="E25" s="21"/>
      <c r="F25" s="21"/>
      <c r="G25" s="21"/>
      <c r="H25" s="21"/>
      <c r="I25" s="21"/>
      <c r="J25" s="21"/>
      <c r="K25" s="7"/>
    </row>
    <row r="28" spans="1:11" x14ac:dyDescent="0.35">
      <c r="B28" s="14" t="s">
        <v>75</v>
      </c>
      <c r="C28" s="14"/>
      <c r="D28" s="14"/>
      <c r="E28" s="14"/>
      <c r="F28" s="14"/>
      <c r="G28" s="14"/>
      <c r="H28" s="14"/>
      <c r="I28" s="14"/>
      <c r="J28" s="14"/>
    </row>
  </sheetData>
  <mergeCells count="15">
    <mergeCell ref="K2:K3"/>
    <mergeCell ref="J2:J3"/>
    <mergeCell ref="H2:H3"/>
    <mergeCell ref="G2:G3"/>
    <mergeCell ref="B2:B3"/>
    <mergeCell ref="C2:C3"/>
    <mergeCell ref="D2:D3"/>
    <mergeCell ref="E2:E3"/>
    <mergeCell ref="F2:F3"/>
    <mergeCell ref="B28:J28"/>
    <mergeCell ref="B22:G22"/>
    <mergeCell ref="I2:I3"/>
    <mergeCell ref="C23:J23"/>
    <mergeCell ref="C24:J24"/>
    <mergeCell ref="C25:J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FD5FB5-E21E-41D2-A572-717F4D0D3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B352AE-5DA3-4DA9-A729-A4E299228F74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0559E606-B711-44AD-96A9-0D1277F8C91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Vida Lapinskienė</dc:creator>
  <cp:keywords/>
  <dc:description/>
  <cp:lastModifiedBy>Indrė Unguraitienė</cp:lastModifiedBy>
  <cp:revision/>
  <dcterms:created xsi:type="dcterms:W3CDTF">2020-04-09T09:20:40Z</dcterms:created>
  <dcterms:modified xsi:type="dcterms:W3CDTF">2026-04-10T10:20:04Z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Vida.Lapinskiene@ignitis.lt</vt:lpwstr>
  </property>
  <property fmtid="{D5CDD505-2E9C-101B-9397-08002B2CF9AE}" pid="5" name="MSIP_Label_c72f41c3-e13f-459e-b97d-f5bcb1a697c0_SetDate">
    <vt:lpwstr>2020-04-09T09:20:55.6316630Z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ActionId">
    <vt:lpwstr>dcf0d597-d9ac-4811-ae15-aad6a972b573</vt:lpwstr>
  </property>
  <property fmtid="{D5CDD505-2E9C-101B-9397-08002B2CF9AE}" pid="9" name="MSIP_Label_c72f41c3-e13f-459e-b97d-f5bcb1a697c0_Extended_MSFT_Method">
    <vt:lpwstr>Automatic</vt:lpwstr>
  </property>
  <property fmtid="{D5CDD505-2E9C-101B-9397-08002B2CF9AE}" pid="10" name="MSIP_Label_39c4488a-2382-4e02-93af-ef5dabf4b71d_Enabled">
    <vt:lpwstr>true</vt:lpwstr>
  </property>
  <property fmtid="{D5CDD505-2E9C-101B-9397-08002B2CF9AE}" pid="11" name="MSIP_Label_39c4488a-2382-4e02-93af-ef5dabf4b71d_SetDate">
    <vt:lpwstr>2022-11-08T11:43:24Z</vt:lpwstr>
  </property>
  <property fmtid="{D5CDD505-2E9C-101B-9397-08002B2CF9AE}" pid="12" name="MSIP_Label_39c4488a-2382-4e02-93af-ef5dabf4b71d_Method">
    <vt:lpwstr>Standard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SiteId">
    <vt:lpwstr>ea88e983-d65a-47b3-adb4-3e1c6d2110d2</vt:lpwstr>
  </property>
  <property fmtid="{D5CDD505-2E9C-101B-9397-08002B2CF9AE}" pid="15" name="MSIP_Label_39c4488a-2382-4e02-93af-ef5dabf4b71d_ActionId">
    <vt:lpwstr>e2fa9901-0cb3-4a3e-8fe7-e289e990818c</vt:lpwstr>
  </property>
  <property fmtid="{D5CDD505-2E9C-101B-9397-08002B2CF9AE}" pid="16" name="MSIP_Label_39c4488a-2382-4e02-93af-ef5dabf4b71d_ContentBits">
    <vt:lpwstr>11</vt:lpwstr>
  </property>
  <property fmtid="{D5CDD505-2E9C-101B-9397-08002B2CF9AE}" pid="17" name="ContentTypeId">
    <vt:lpwstr>0x010100AFA939DD767D2C439A2906FF351A880A</vt:lpwstr>
  </property>
  <property fmtid="{D5CDD505-2E9C-101B-9397-08002B2CF9AE}" pid="18" name="MediaServiceImageTags">
    <vt:lpwstr/>
  </property>
</Properties>
</file>